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4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<sst xmlns="http://schemas.openxmlformats.org/spreadsheetml/2006/main" count="91" uniqueCount="56">
  <si>
    <t xml:space="preserve">Приложение №1 
к муниципальной программе
«Чистая вода» Красносельского муниципального района  Костромской области  на 2021-2025 годы 
</t>
  </si>
  <si>
    <t xml:space="preserve">ЦЕЛИ, ЗАДАЧИ И ЦЕЛЕВЫЕ ПОКАЗАТЕЛИ
реализации муниципальной программы 
«Чистая вода»  Красносельского муниципального района  Костромской области  на 2021-2025 годы </t>
  </si>
  <si>
    <t xml:space="preserve">Наименование объекта</t>
  </si>
  <si>
    <t xml:space="preserve">Единица  измерения</t>
  </si>
  <si>
    <t xml:space="preserve">Всего</t>
  </si>
  <si>
    <t xml:space="preserve">В  том  числе</t>
  </si>
  <si>
    <t xml:space="preserve">2021-2025 годы, ( рублей)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</si>
  <si>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</si>
  <si>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</si>
  <si>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</si>
  <si>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</si>
  <si>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</si>
  <si>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Капитальные  ремонты скважин, водопроводов, строительство  новых  скважин , водопроводов, ремонт и строительство колодцев</t>
  </si>
  <si>
    <t xml:space="preserve"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</si>
  <si>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 xml:space="preserve">Водопроводные сети, колонки, колодцы</t>
  </si>
  <si>
    <t xml:space="preserve">Ремонт водозаборной скважины в населенном пункте деревня Шолохово Красносельского муниципального района Костромской области</t>
  </si>
  <si>
    <t xml:space="preserve"> скважина</t>
  </si>
  <si>
    <t xml:space="preserve">Ремонт водозаборной скважины в населенном пункте поселок им. Чапаева  Красносельского муниципального района Костромской области</t>
  </si>
  <si>
    <t xml:space="preserve">Ремонт водозаборной скважины в населенном пункте  п. Молодежный Красносельского муниципального района Костромской области</t>
  </si>
  <si>
    <t xml:space="preserve"> Ремонт двух скважин в д.Боровиково Красносельского муниципального района Костромской области</t>
  </si>
  <si>
    <t xml:space="preserve">скважины</t>
  </si>
  <si>
    <t xml:space="preserve">Ремонт участка сети водопровода в  деревне Гридино Красносельского муниципального района Костромской области</t>
  </si>
  <si>
    <t xml:space="preserve">Водопровод</t>
  </si>
  <si>
    <t xml:space="preserve">Ремонт колодца в д.  Темные Рогачи Красносельского муниципального района Костромской области</t>
  </si>
  <si>
    <t xml:space="preserve">колодец</t>
  </si>
  <si>
    <t xml:space="preserve">Ремонт колодца в д. Захарово Красносельского муниципального района Костромской области</t>
  </si>
  <si>
    <t xml:space="preserve">Ремонт колодца в д.  Прискоково, Серково, д.Ново-Белый Камень, д. Есюнино, д. Горесловка Красносельского муниципального района Костромской области</t>
  </si>
  <si>
    <t xml:space="preserve">Ремонт колодца в д. Зайцево Красносельского муниципального района Костромской области</t>
  </si>
  <si>
    <t xml:space="preserve">Ремонт колодца в д.  Мыльниково Красносельского муниципального района Костромской области</t>
  </si>
  <si>
    <t xml:space="preserve">Ремонт колодца в д.  Манылово Красносельского муниципального района Костромской области</t>
  </si>
  <si>
    <t xml:space="preserve">Ремонт колодца в д. Харитоново Красносельского муниципального района Костромской области</t>
  </si>
  <si>
    <t xml:space="preserve">Ремонт колодца в д. Рыжково  Красносельского муниципального района Костромской области</t>
  </si>
  <si>
    <t xml:space="preserve">Ремонт колодца в с.  Сидоровское, д. Витязево, д. Худынское, д.Трубинка, д. Высоково, д. Булдачиха  Красносельского муниципального района Костромской области</t>
  </si>
  <si>
    <t xml:space="preserve">Ремонт колодца в д.  Карабаново Красносельского муниципального района Костромской области</t>
  </si>
  <si>
    <t xml:space="preserve">Ремонт колодца в д. Жилино Красносельского муниципального района Костромской области</t>
  </si>
  <si>
    <t xml:space="preserve">Ремонт колодца в д.   Иевлево Красносельского муниципального района Костромской области</t>
  </si>
  <si>
    <t xml:space="preserve">Боровиковское сельское поселение Красносельского муниципального района Костромской области</t>
  </si>
  <si>
    <t xml:space="preserve">Проектирование и строительство водозаборной скважины в населенном пункте село Здемирово Красносельского муниципального района Костромской области</t>
  </si>
  <si>
    <t xml:space="preserve">Ремонт водозаборной скважины в населенном пункте  д. Синцово Красносельского муниципального района Костромской области</t>
  </si>
  <si>
    <t xml:space="preserve">Проектирование и ремонт участка сети водопровода в  деревне Марфино Красносельского муниципального района Костромской области</t>
  </si>
  <si>
    <t xml:space="preserve">Проектирование и ремонт участка сети водопровода в  деревне Халипино Красносельского муниципального района Костромской области</t>
  </si>
  <si>
    <t xml:space="preserve">Проектирование и ремонт участка сети водопровода в  деревне Шолохово Красносельского муниципального района Костромской области</t>
  </si>
  <si>
    <t xml:space="preserve">Выполнение мероприятий по прокладке водопроводных сетей по улице  Садовая населенного пункта деревня Большое Андрейково  Красносельского муниципального района Костромской области</t>
  </si>
  <si>
    <t xml:space="preserve">Ремонт участка сети водопровода по  ул. Нагорнаяв  п. Гравийный Карьер  Красносельского муниципального района Костромской области</t>
  </si>
  <si>
    <t xml:space="preserve">Ремонт участка сети водопровода  от водонапорной башни до деревни Сухара Красносельского муниципального района Костромской области</t>
  </si>
  <si>
    <t xml:space="preserve">Ремонт участка сети водопровода в  деревне Веселово Красносельского муниципального района Костромской области</t>
  </si>
  <si>
    <t xml:space="preserve">Ремонт колодца в д.   Прискоково Красносельского муниципального района Костромской области</t>
  </si>
  <si>
    <t xml:space="preserve">Прокладка участка сети водопровода в деревне Ченцы Красносельского муниципального района Костромской области</t>
  </si>
  <si>
    <t xml:space="preserve">Ремонт колодцев в д. Кузьмино, д.Кононово, д.Погост-Монастырский, д.Мельничище Красносельского муниципального района Костромской области</t>
  </si>
  <si>
    <t xml:space="preserve">Ремонт водозаборной скважины в населенном пункте  д. Сопырево Красносельского муниципального района Костромской области</t>
  </si>
  <si>
    <t xml:space="preserve">Ремонт колодца в д.   Кузьмино Красносельского муниципального района Костромской области</t>
  </si>
  <si>
    <t xml:space="preserve">Ремонт водозаборной скважины в населенном пункте  д. Халипино Красносельского муниципального района Костромской области</t>
  </si>
  <si>
    <t xml:space="preserve">Ремонт колодца в д.   Дурасово Красносельского муниципального района Костромской области</t>
  </si>
  <si>
    <t xml:space="preserve">Ремонт колодца в д.   Елкотово Красносельского муниципального района Костромской области</t>
  </si>
  <si>
    <t xml:space="preserve">Ремонт водозаборной скважины в населенном пункте  с.Сидоровское Красносельского муниципального района Костромской области</t>
  </si>
  <si>
    <t xml:space="preserve">Итого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</si>
</sst>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0"/>
  <sheetViews>
    <sheetView windowProtection="false" showFormulas="false" showGridLines="true" showRowColHeaders="true" showZeros="true" rightToLeft="false" tabSelected="true" showOutlineSymbols="true" defaultGridColor="true" view="pageBreakPreview" topLeftCell="A55" colorId="64" zoomScale="100" zoomScaleNormal="100" zoomScalePageLayoutView="100" workbookViewId="0">
      <selection pane="topLeft" activeCell="D52" activeCellId="0" sqref="D52"/>
    </sheetView>
  </sheetViews>
  <sheetFormatPr defaultRowHeight="15"/>
  <cols>
    <col collapsed="false" hidden="false" max="1" min="1" style="0" width="37.3928571428571"/>
    <col collapsed="false" hidden="false" max="2" min="2" style="0" width="15.9285714285714"/>
    <col collapsed="false" hidden="false" max="3" min="3" style="0" width="13.2295918367347"/>
    <col collapsed="false" hidden="false" max="4" min="4" style="0" width="9.58673469387755"/>
    <col collapsed="false" hidden="false" max="5" min="5" style="0" width="12.6887755102041"/>
    <col collapsed="false" hidden="false" max="6" min="6" style="0" width="12.5561224489796"/>
    <col collapsed="false" hidden="false" max="7" min="7" style="0" width="8.63775510204082"/>
    <col collapsed="false" hidden="false" max="8" min="8" style="0" width="8.36734693877551"/>
    <col collapsed="false" hidden="false" max="11" min="9" style="0" width="8.10204081632653"/>
    <col collapsed="false" hidden="false" max="1025" min="12" style="0" width="8.50510204081633"/>
  </cols>
  <sheetData>
    <row r="1" customFormat="false" ht="15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false" ht="15" hidden="false" customHeight="true" outlineLevel="0" collapsed="false">
      <c r="A2" s="1"/>
      <c r="B2" s="1"/>
      <c r="C2" s="1"/>
      <c r="D2" s="2" t="s">
        <v>0</v>
      </c>
      <c r="E2" s="2"/>
      <c r="F2" s="2"/>
      <c r="G2" s="2"/>
      <c r="H2" s="2"/>
      <c r="I2" s="1"/>
      <c r="J2" s="1"/>
      <c r="K2" s="1"/>
      <c r="L2" s="1"/>
      <c r="M2" s="1"/>
    </row>
    <row r="3" customFormat="false" ht="15" hidden="false" customHeight="false" outlineLevel="0" collapsed="false">
      <c r="A3" s="1"/>
      <c r="B3" s="1"/>
      <c r="C3" s="1"/>
      <c r="D3" s="2"/>
      <c r="E3" s="2"/>
      <c r="F3" s="2"/>
      <c r="G3" s="2"/>
      <c r="H3" s="2"/>
      <c r="I3" s="1"/>
      <c r="J3" s="1"/>
      <c r="K3" s="1"/>
      <c r="L3" s="1"/>
      <c r="M3" s="1"/>
    </row>
    <row r="4" customFormat="false" ht="15" hidden="false" customHeight="false" outlineLevel="0" collapsed="false">
      <c r="A4" s="1"/>
      <c r="B4" s="1"/>
      <c r="C4" s="1"/>
      <c r="D4" s="2"/>
      <c r="E4" s="2"/>
      <c r="F4" s="2"/>
      <c r="G4" s="2"/>
      <c r="H4" s="2"/>
      <c r="I4" s="1"/>
      <c r="J4" s="1"/>
      <c r="K4" s="1"/>
      <c r="L4" s="1"/>
      <c r="M4" s="1"/>
    </row>
    <row r="5" customFormat="false" ht="15" hidden="false" customHeight="false" outlineLevel="0" collapsed="false">
      <c r="A5" s="1"/>
      <c r="B5" s="1"/>
      <c r="C5" s="1"/>
      <c r="D5" s="2"/>
      <c r="E5" s="2"/>
      <c r="F5" s="2"/>
      <c r="G5" s="2"/>
      <c r="H5" s="2"/>
      <c r="I5" s="1"/>
      <c r="J5" s="1"/>
      <c r="K5" s="1"/>
      <c r="L5" s="1"/>
      <c r="M5" s="1"/>
    </row>
    <row r="6" customFormat="false" ht="15" hidden="false" customHeight="false" outlineLevel="0" collapsed="false">
      <c r="A6" s="1"/>
      <c r="B6" s="1"/>
      <c r="C6" s="1"/>
      <c r="D6" s="2"/>
      <c r="E6" s="2"/>
      <c r="F6" s="2"/>
      <c r="G6" s="2"/>
      <c r="H6" s="2"/>
      <c r="I6" s="1"/>
      <c r="J6" s="1"/>
      <c r="K6" s="1"/>
      <c r="L6" s="1"/>
      <c r="M6" s="1"/>
    </row>
    <row r="7" customFormat="false" ht="15" hidden="false" customHeight="false" outlineLevel="0" collapsed="false">
      <c r="A7" s="1"/>
      <c r="B7" s="1"/>
      <c r="C7" s="1"/>
      <c r="D7" s="2"/>
      <c r="E7" s="2"/>
      <c r="F7" s="2"/>
      <c r="G7" s="2"/>
      <c r="H7" s="2"/>
      <c r="I7" s="1"/>
      <c r="J7" s="1"/>
      <c r="K7" s="1"/>
      <c r="L7" s="1"/>
      <c r="M7" s="1"/>
    </row>
    <row r="8" customFormat="false" ht="15" hidden="false" customHeight="false" outlineLevel="0" collapsed="false">
      <c r="A8" s="1"/>
      <c r="B8" s="1"/>
      <c r="C8" s="1"/>
      <c r="D8" s="2"/>
      <c r="E8" s="2"/>
      <c r="F8" s="2"/>
      <c r="G8" s="2"/>
      <c r="H8" s="2"/>
      <c r="I8" s="1"/>
      <c r="J8" s="1"/>
      <c r="K8" s="1"/>
      <c r="L8" s="1"/>
      <c r="M8" s="1"/>
    </row>
    <row r="9" customFormat="false" ht="15" hidden="false" customHeight="true" outlineLevel="0" collapsed="false">
      <c r="A9" s="3" t="s">
        <v>1</v>
      </c>
      <c r="B9" s="3"/>
      <c r="C9" s="3"/>
      <c r="D9" s="3"/>
      <c r="E9" s="3"/>
      <c r="F9" s="3"/>
      <c r="G9" s="3"/>
      <c r="H9" s="3"/>
      <c r="I9" s="1"/>
      <c r="J9" s="1"/>
      <c r="K9" s="1"/>
      <c r="L9" s="1"/>
      <c r="M9" s="1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  <c r="L10" s="1"/>
      <c r="M10" s="1"/>
    </row>
    <row r="11" customFormat="false" ht="15" hidden="false" customHeight="false" outlineLevel="0" collapsed="false">
      <c r="A11" s="3"/>
      <c r="B11" s="3"/>
      <c r="C11" s="3"/>
      <c r="D11" s="3"/>
      <c r="E11" s="3"/>
      <c r="F11" s="3"/>
      <c r="G11" s="3"/>
      <c r="H11" s="3"/>
      <c r="I11" s="1"/>
      <c r="J11" s="1"/>
      <c r="K11" s="1"/>
      <c r="L11" s="1"/>
      <c r="M11" s="1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1"/>
      <c r="J12" s="1"/>
      <c r="K12" s="1"/>
      <c r="L12" s="1"/>
      <c r="M12" s="1"/>
    </row>
    <row r="13" customFormat="false" ht="15" hidden="false" customHeight="false" outlineLevel="0" collapsed="false">
      <c r="A13" s="3"/>
      <c r="B13" s="3"/>
      <c r="C13" s="3"/>
      <c r="D13" s="3"/>
      <c r="E13" s="3"/>
      <c r="F13" s="3"/>
      <c r="G13" s="3"/>
      <c r="H13" s="3"/>
      <c r="I13" s="1"/>
      <c r="J13" s="1"/>
      <c r="K13" s="1"/>
      <c r="L13" s="1"/>
      <c r="M13" s="1"/>
    </row>
    <row r="14" customFormat="false" ht="15" hidden="false" customHeight="false" outlineLevel="0" collapsed="false">
      <c r="A14" s="3"/>
      <c r="B14" s="3"/>
      <c r="C14" s="3"/>
      <c r="D14" s="3"/>
      <c r="E14" s="3"/>
      <c r="F14" s="3"/>
      <c r="G14" s="3"/>
      <c r="H14" s="3"/>
      <c r="I14" s="1"/>
      <c r="J14" s="1"/>
      <c r="K14" s="1"/>
      <c r="L14" s="1"/>
      <c r="M14" s="1"/>
    </row>
    <row r="15" customFormat="false" ht="15.75" hidden="false" customHeight="false" outlineLevel="0" collapsed="false"/>
    <row r="16" customFormat="false" ht="16.5" hidden="false" customHeight="true" outlineLevel="0" collapsed="false">
      <c r="A16" s="4" t="s">
        <v>2</v>
      </c>
      <c r="B16" s="4" t="s">
        <v>3</v>
      </c>
      <c r="C16" s="5" t="s">
        <v>4</v>
      </c>
      <c r="D16" s="4" t="s">
        <v>5</v>
      </c>
      <c r="E16" s="4"/>
      <c r="F16" s="4"/>
      <c r="G16" s="4"/>
      <c r="H16" s="4"/>
    </row>
    <row r="17" customFormat="false" ht="47.25" hidden="false" customHeight="true" outlineLevel="0" collapsed="false">
      <c r="A17" s="4"/>
      <c r="B17" s="4"/>
      <c r="C17" s="6" t="s">
        <v>6</v>
      </c>
      <c r="D17" s="4" t="s">
        <v>7</v>
      </c>
      <c r="E17" s="4" t="s">
        <v>8</v>
      </c>
      <c r="F17" s="4" t="s">
        <v>9</v>
      </c>
      <c r="G17" s="4" t="s">
        <v>10</v>
      </c>
      <c r="H17" s="4" t="s">
        <v>11</v>
      </c>
    </row>
    <row r="18" customFormat="false" ht="15.75" hidden="false" customHeight="false" outlineLevel="0" collapsed="false">
      <c r="A18" s="4"/>
      <c r="B18" s="4"/>
      <c r="C18" s="7"/>
      <c r="D18" s="4"/>
      <c r="E18" s="4"/>
      <c r="F18" s="4"/>
      <c r="G18" s="4"/>
      <c r="H18" s="4"/>
    </row>
    <row r="19" customFormat="false" ht="31.5" hidden="false" customHeight="true" outlineLevel="0" collapsed="false">
      <c r="A19" s="8" t="s">
        <v>12</v>
      </c>
      <c r="B19" s="8"/>
      <c r="C19" s="8"/>
      <c r="D19" s="8"/>
      <c r="E19" s="8"/>
      <c r="F19" s="8"/>
      <c r="G19" s="8"/>
      <c r="H19" s="8"/>
    </row>
    <row r="20" customFormat="false" ht="124.45" hidden="false" customHeight="true" outlineLevel="0" collapsed="false">
      <c r="A20" s="9" t="s">
        <v>13</v>
      </c>
      <c r="B20" s="9" t="s">
        <v>14</v>
      </c>
      <c r="C20" s="9" t="n">
        <v>1251033</v>
      </c>
      <c r="D20" s="9" t="n">
        <v>1251033</v>
      </c>
      <c r="E20" s="9" t="n">
        <v>0</v>
      </c>
      <c r="F20" s="9" t="n">
        <v>0</v>
      </c>
      <c r="G20" s="9" t="n">
        <v>0</v>
      </c>
      <c r="H20" s="10" t="n">
        <v>0</v>
      </c>
    </row>
    <row r="21" customFormat="false" ht="48.75" hidden="false" customHeight="true" outlineLevel="0" collapsed="false">
      <c r="A21" s="9" t="s">
        <v>15</v>
      </c>
      <c r="B21" s="9" t="s">
        <v>16</v>
      </c>
      <c r="C21" s="9" t="n">
        <v>1999957.2</v>
      </c>
      <c r="D21" s="9" t="n">
        <v>0</v>
      </c>
      <c r="E21" s="9" t="n">
        <v>1999957.2</v>
      </c>
      <c r="F21" s="9" t="n">
        <v>0</v>
      </c>
      <c r="G21" s="9" t="n">
        <v>0</v>
      </c>
      <c r="H21" s="10" t="n">
        <v>0</v>
      </c>
    </row>
    <row r="22" customFormat="false" ht="48.75" hidden="false" customHeight="true" outlineLevel="0" collapsed="false">
      <c r="A22" s="9" t="s">
        <v>15</v>
      </c>
      <c r="B22" s="9" t="s">
        <v>16</v>
      </c>
      <c r="C22" s="9" t="n">
        <v>1722281.55</v>
      </c>
      <c r="D22" s="9" t="n">
        <v>0</v>
      </c>
      <c r="E22" s="9" t="n">
        <v>1722281.55</v>
      </c>
      <c r="F22" s="9" t="n">
        <v>0</v>
      </c>
      <c r="G22" s="9" t="n">
        <v>0</v>
      </c>
      <c r="H22" s="10" t="n">
        <v>0</v>
      </c>
    </row>
    <row r="23" customFormat="false" ht="50.25" hidden="false" customHeight="true" outlineLevel="0" collapsed="false">
      <c r="A23" s="9" t="s">
        <v>17</v>
      </c>
      <c r="B23" s="9" t="s">
        <v>16</v>
      </c>
      <c r="C23" s="9" t="n">
        <v>2500000</v>
      </c>
      <c r="D23" s="9" t="n">
        <v>0</v>
      </c>
      <c r="E23" s="9" t="n">
        <v>2500000</v>
      </c>
      <c r="F23" s="9" t="n">
        <v>0</v>
      </c>
      <c r="G23" s="9" t="n">
        <v>0</v>
      </c>
      <c r="H23" s="10" t="n">
        <v>0</v>
      </c>
    </row>
    <row r="24" customFormat="false" ht="58.2" hidden="false" customHeight="false" outlineLevel="0" collapsed="false">
      <c r="A24" s="9" t="s">
        <v>18</v>
      </c>
      <c r="B24" s="9" t="s">
        <v>16</v>
      </c>
      <c r="C24" s="9" t="n">
        <v>1199633.8</v>
      </c>
      <c r="D24" s="9" t="n">
        <v>0</v>
      </c>
      <c r="E24" s="9" t="n">
        <v>1199633.8</v>
      </c>
      <c r="F24" s="9" t="n">
        <v>0</v>
      </c>
      <c r="G24" s="9" t="n">
        <v>0</v>
      </c>
      <c r="H24" s="10" t="n">
        <v>0</v>
      </c>
    </row>
    <row r="25" customFormat="false" ht="48" hidden="false" customHeight="false" outlineLevel="0" collapsed="false">
      <c r="A25" s="9" t="s">
        <v>19</v>
      </c>
      <c r="B25" s="9" t="s">
        <v>20</v>
      </c>
      <c r="C25" s="9" t="n">
        <v>175006</v>
      </c>
      <c r="D25" s="9" t="n">
        <v>175006</v>
      </c>
      <c r="E25" s="9" t="n">
        <v>0</v>
      </c>
      <c r="F25" s="9" t="n">
        <v>0</v>
      </c>
      <c r="G25" s="9" t="n">
        <v>0</v>
      </c>
      <c r="H25" s="10" t="n">
        <v>0</v>
      </c>
    </row>
    <row r="26" customFormat="false" ht="58.45" hidden="false" customHeight="false" outlineLevel="0" collapsed="false">
      <c r="A26" s="9" t="s">
        <v>21</v>
      </c>
      <c r="B26" s="9" t="s">
        <v>22</v>
      </c>
      <c r="C26" s="9" t="n">
        <f aca="false">D26+E26+F26+G26+H26</f>
        <v>4479368</v>
      </c>
      <c r="D26" s="9" t="n">
        <v>0</v>
      </c>
      <c r="E26" s="9" t="n">
        <v>1865945</v>
      </c>
      <c r="F26" s="9" t="n">
        <v>2613423</v>
      </c>
      <c r="G26" s="9" t="n">
        <v>0</v>
      </c>
      <c r="H26" s="10" t="n">
        <v>0</v>
      </c>
    </row>
    <row r="27" customFormat="false" ht="44.2" hidden="false" customHeight="false" outlineLevel="0" collapsed="false">
      <c r="A27" s="9" t="s">
        <v>23</v>
      </c>
      <c r="B27" s="9" t="s">
        <v>24</v>
      </c>
      <c r="C27" s="9" t="n">
        <v>193700</v>
      </c>
      <c r="D27" s="9" t="n">
        <v>0</v>
      </c>
      <c r="E27" s="9" t="n">
        <v>193700</v>
      </c>
      <c r="F27" s="9" t="n">
        <v>0</v>
      </c>
      <c r="G27" s="9" t="n">
        <v>0</v>
      </c>
      <c r="H27" s="10" t="n">
        <v>0</v>
      </c>
    </row>
    <row r="28" customFormat="false" ht="44.2" hidden="false" customHeight="false" outlineLevel="0" collapsed="false">
      <c r="A28" s="9" t="s">
        <v>25</v>
      </c>
      <c r="B28" s="9" t="s">
        <v>24</v>
      </c>
      <c r="C28" s="9" t="n">
        <v>139074</v>
      </c>
      <c r="D28" s="9" t="n">
        <v>0</v>
      </c>
      <c r="E28" s="9" t="n">
        <v>139074</v>
      </c>
      <c r="F28" s="9" t="n">
        <v>0</v>
      </c>
      <c r="G28" s="9" t="n">
        <v>0</v>
      </c>
      <c r="H28" s="10" t="n">
        <v>0</v>
      </c>
    </row>
    <row r="29" customFormat="false" ht="72.7" hidden="false" customHeight="false" outlineLevel="0" collapsed="false">
      <c r="A29" s="9" t="s">
        <v>26</v>
      </c>
      <c r="B29" s="9" t="s">
        <v>24</v>
      </c>
      <c r="C29" s="9" t="n">
        <v>812153</v>
      </c>
      <c r="D29" s="9" t="n">
        <v>0</v>
      </c>
      <c r="E29" s="9" t="n">
        <v>812153</v>
      </c>
      <c r="F29" s="9" t="n">
        <v>0</v>
      </c>
      <c r="G29" s="9" t="n">
        <v>0</v>
      </c>
      <c r="H29" s="10" t="n">
        <v>0</v>
      </c>
    </row>
    <row r="30" customFormat="false" ht="44.2" hidden="false" customHeight="false" outlineLevel="0" collapsed="false">
      <c r="A30" s="9" t="s">
        <v>27</v>
      </c>
      <c r="B30" s="9" t="s">
        <v>24</v>
      </c>
      <c r="C30" s="9" t="n">
        <v>39700</v>
      </c>
      <c r="D30" s="9" t="n">
        <v>0</v>
      </c>
      <c r="E30" s="9" t="n">
        <v>39700</v>
      </c>
      <c r="F30" s="9" t="n">
        <v>0</v>
      </c>
      <c r="G30" s="9" t="n">
        <v>0</v>
      </c>
      <c r="H30" s="10" t="n">
        <v>0</v>
      </c>
    </row>
    <row r="31" customFormat="false" ht="44.2" hidden="false" customHeight="false" outlineLevel="0" collapsed="false">
      <c r="A31" s="9" t="s">
        <v>28</v>
      </c>
      <c r="B31" s="9" t="s">
        <v>24</v>
      </c>
      <c r="C31" s="9" t="n">
        <f aca="false">SUM(D31:G31)</f>
        <v>339900</v>
      </c>
      <c r="D31" s="9" t="n">
        <v>0</v>
      </c>
      <c r="E31" s="9" t="n">
        <v>139900</v>
      </c>
      <c r="F31" s="9" t="n">
        <v>200000</v>
      </c>
      <c r="G31" s="9" t="n">
        <v>0</v>
      </c>
      <c r="H31" s="10" t="n">
        <v>0</v>
      </c>
    </row>
    <row r="32" customFormat="false" ht="44.2" hidden="false" customHeight="false" outlineLevel="0" collapsed="false">
      <c r="A32" s="9" t="s">
        <v>29</v>
      </c>
      <c r="B32" s="9" t="s">
        <v>24</v>
      </c>
      <c r="C32" s="9" t="n">
        <v>163700</v>
      </c>
      <c r="D32" s="9" t="n">
        <v>0</v>
      </c>
      <c r="E32" s="9" t="n">
        <v>163700</v>
      </c>
      <c r="F32" s="9" t="n">
        <v>0</v>
      </c>
      <c r="G32" s="9" t="n">
        <v>0</v>
      </c>
      <c r="H32" s="10" t="n">
        <v>0</v>
      </c>
    </row>
    <row r="33" customFormat="false" ht="44.2" hidden="false" customHeight="false" outlineLevel="0" collapsed="false">
      <c r="A33" s="9" t="s">
        <v>30</v>
      </c>
      <c r="B33" s="9" t="s">
        <v>24</v>
      </c>
      <c r="C33" s="9" t="n">
        <v>116100</v>
      </c>
      <c r="D33" s="9" t="n">
        <v>0</v>
      </c>
      <c r="E33" s="9" t="n">
        <v>116100</v>
      </c>
      <c r="F33" s="9" t="n">
        <v>0</v>
      </c>
      <c r="G33" s="9" t="n">
        <v>0</v>
      </c>
      <c r="H33" s="10" t="n">
        <v>0</v>
      </c>
    </row>
    <row r="34" customFormat="false" ht="44.2" hidden="false" customHeight="false" outlineLevel="0" collapsed="false">
      <c r="A34" s="9" t="s">
        <v>31</v>
      </c>
      <c r="B34" s="9" t="s">
        <v>24</v>
      </c>
      <c r="C34" s="9" t="n">
        <v>73020</v>
      </c>
      <c r="D34" s="9" t="n">
        <v>0</v>
      </c>
      <c r="E34" s="9" t="n">
        <v>73020</v>
      </c>
      <c r="F34" s="9" t="n">
        <v>0</v>
      </c>
      <c r="G34" s="9" t="n">
        <v>0</v>
      </c>
      <c r="H34" s="10" t="n">
        <v>0</v>
      </c>
    </row>
    <row r="35" customFormat="false" ht="72.7" hidden="false" customHeight="false" outlineLevel="0" collapsed="false">
      <c r="A35" s="9" t="s">
        <v>32</v>
      </c>
      <c r="B35" s="9" t="s">
        <v>24</v>
      </c>
      <c r="C35" s="9" t="n">
        <v>800000</v>
      </c>
      <c r="D35" s="9" t="n">
        <v>0</v>
      </c>
      <c r="E35" s="9" t="n">
        <v>800000</v>
      </c>
      <c r="F35" s="9" t="n">
        <v>0</v>
      </c>
      <c r="G35" s="9" t="n">
        <v>0</v>
      </c>
      <c r="H35" s="10" t="n">
        <v>0</v>
      </c>
    </row>
    <row r="36" customFormat="false" ht="44.2" hidden="false" customHeight="false" outlineLevel="0" collapsed="false">
      <c r="A36" s="9" t="s">
        <v>33</v>
      </c>
      <c r="B36" s="9" t="s">
        <v>24</v>
      </c>
      <c r="C36" s="9" t="n">
        <v>15000</v>
      </c>
      <c r="D36" s="9" t="n">
        <v>0</v>
      </c>
      <c r="E36" s="9" t="n">
        <v>15000</v>
      </c>
      <c r="F36" s="9" t="n">
        <v>0</v>
      </c>
      <c r="G36" s="9" t="n">
        <v>0</v>
      </c>
      <c r="H36" s="10" t="n">
        <v>0</v>
      </c>
    </row>
    <row r="37" customFormat="false" ht="53.2" hidden="false" customHeight="true" outlineLevel="0" collapsed="false">
      <c r="A37" s="9" t="s">
        <v>34</v>
      </c>
      <c r="B37" s="9" t="s">
        <v>24</v>
      </c>
      <c r="C37" s="9" t="n">
        <v>139074</v>
      </c>
      <c r="D37" s="9" t="n">
        <v>0</v>
      </c>
      <c r="E37" s="9" t="n">
        <v>139074</v>
      </c>
      <c r="F37" s="9" t="n">
        <v>0</v>
      </c>
      <c r="G37" s="9" t="n">
        <v>0</v>
      </c>
      <c r="H37" s="10" t="n">
        <v>0</v>
      </c>
    </row>
    <row r="38" customFormat="false" ht="44.2" hidden="false" customHeight="false" outlineLevel="0" collapsed="false">
      <c r="A38" s="9" t="s">
        <v>35</v>
      </c>
      <c r="B38" s="9" t="s">
        <v>24</v>
      </c>
      <c r="C38" s="9" t="n">
        <v>163700</v>
      </c>
      <c r="D38" s="9" t="n">
        <v>0</v>
      </c>
      <c r="E38" s="9" t="n">
        <v>163700</v>
      </c>
      <c r="F38" s="9" t="n">
        <v>0</v>
      </c>
      <c r="G38" s="9" t="n">
        <v>0</v>
      </c>
      <c r="H38" s="10" t="n">
        <v>0</v>
      </c>
    </row>
    <row r="39" customFormat="false" ht="44.2" hidden="false" customHeight="false" outlineLevel="0" collapsed="false">
      <c r="A39" s="9" t="s">
        <v>36</v>
      </c>
      <c r="B39" s="9"/>
      <c r="C39" s="9"/>
      <c r="D39" s="9" t="n">
        <v>0</v>
      </c>
      <c r="E39" s="9"/>
      <c r="F39" s="9" t="n">
        <v>0</v>
      </c>
      <c r="G39" s="9" t="n">
        <v>0</v>
      </c>
      <c r="H39" s="10" t="n">
        <v>0</v>
      </c>
    </row>
    <row r="40" customFormat="false" ht="72.7" hidden="false" customHeight="false" outlineLevel="0" collapsed="false">
      <c r="A40" s="9" t="s">
        <v>37</v>
      </c>
      <c r="B40" s="9" t="s">
        <v>16</v>
      </c>
      <c r="C40" s="9" t="n">
        <v>2000000</v>
      </c>
      <c r="D40" s="9" t="n">
        <v>0</v>
      </c>
      <c r="E40" s="9" t="n">
        <v>0</v>
      </c>
      <c r="F40" s="9" t="n">
        <v>2000000</v>
      </c>
      <c r="G40" s="9" t="n">
        <v>0</v>
      </c>
      <c r="H40" s="10" t="n">
        <v>0</v>
      </c>
    </row>
    <row r="41" customFormat="false" ht="58.45" hidden="false" customHeight="false" outlineLevel="0" collapsed="false">
      <c r="A41" s="9" t="s">
        <v>38</v>
      </c>
      <c r="B41" s="9" t="s">
        <v>16</v>
      </c>
      <c r="C41" s="9" t="n">
        <v>1000000</v>
      </c>
      <c r="D41" s="9" t="n">
        <v>0</v>
      </c>
      <c r="E41" s="9" t="n">
        <v>0</v>
      </c>
      <c r="F41" s="9" t="n">
        <v>1000000</v>
      </c>
      <c r="G41" s="9" t="n">
        <v>0</v>
      </c>
      <c r="H41" s="10" t="n">
        <v>0</v>
      </c>
    </row>
    <row r="42" customFormat="false" ht="72.7" hidden="false" customHeight="false" outlineLevel="0" collapsed="false">
      <c r="A42" s="9" t="s">
        <v>39</v>
      </c>
      <c r="B42" s="9" t="s">
        <v>22</v>
      </c>
      <c r="C42" s="9"/>
      <c r="D42" s="9" t="n">
        <v>0</v>
      </c>
      <c r="E42" s="9" t="n">
        <v>0</v>
      </c>
      <c r="F42" s="9"/>
      <c r="G42" s="9" t="n">
        <v>0</v>
      </c>
      <c r="H42" s="10" t="n">
        <v>0</v>
      </c>
    </row>
    <row r="43" customFormat="false" ht="72.7" hidden="false" customHeight="false" outlineLevel="0" collapsed="false">
      <c r="A43" s="9" t="s">
        <v>40</v>
      </c>
      <c r="B43" s="9" t="s">
        <v>22</v>
      </c>
      <c r="C43" s="9" t="n">
        <v>2200000</v>
      </c>
      <c r="D43" s="9" t="n">
        <v>0</v>
      </c>
      <c r="E43" s="9" t="n">
        <v>0</v>
      </c>
      <c r="F43" s="9" t="n">
        <v>0</v>
      </c>
      <c r="G43" s="9" t="n">
        <v>2200000</v>
      </c>
      <c r="H43" s="10" t="n">
        <v>0</v>
      </c>
    </row>
    <row r="44" customFormat="false" ht="72.7" hidden="false" customHeight="false" outlineLevel="0" collapsed="false">
      <c r="A44" s="9" t="s">
        <v>41</v>
      </c>
      <c r="B44" s="9" t="s">
        <v>22</v>
      </c>
      <c r="C44" s="9" t="n">
        <v>2200000</v>
      </c>
      <c r="D44" s="9" t="n">
        <v>0</v>
      </c>
      <c r="E44" s="9" t="n">
        <v>0</v>
      </c>
      <c r="F44" s="9" t="n">
        <v>0</v>
      </c>
      <c r="G44" s="9" t="n">
        <v>0</v>
      </c>
      <c r="H44" s="10" t="n">
        <v>2200000</v>
      </c>
    </row>
    <row r="45" customFormat="false" ht="86.95" hidden="false" customHeight="false" outlineLevel="0" collapsed="false">
      <c r="A45" s="9" t="s">
        <v>42</v>
      </c>
      <c r="B45" s="11" t="s">
        <v>22</v>
      </c>
      <c r="C45" s="9"/>
      <c r="D45" s="9" t="n">
        <v>0</v>
      </c>
      <c r="E45" s="9" t="n">
        <v>0</v>
      </c>
      <c r="F45" s="9"/>
      <c r="G45" s="9" t="n">
        <v>0</v>
      </c>
      <c r="H45" s="12" t="n">
        <v>0</v>
      </c>
    </row>
    <row r="46" customFormat="false" ht="61.45" hidden="false" customHeight="true" outlineLevel="0" collapsed="false">
      <c r="A46" s="9" t="s">
        <v>43</v>
      </c>
      <c r="B46" s="11" t="s">
        <v>22</v>
      </c>
      <c r="C46" s="9" t="n">
        <f aca="false">SUM(D46:H46)</f>
        <v>1470250</v>
      </c>
      <c r="D46" s="9" t="n">
        <v>0</v>
      </c>
      <c r="E46" s="9" t="n">
        <v>0</v>
      </c>
      <c r="F46" s="9" t="n">
        <v>470250</v>
      </c>
      <c r="G46" s="9" t="n">
        <v>0</v>
      </c>
      <c r="H46" s="4" t="n">
        <v>1000000</v>
      </c>
    </row>
    <row r="47" customFormat="false" ht="60.7" hidden="false" customHeight="true" outlineLevel="0" collapsed="false">
      <c r="A47" s="9" t="s">
        <v>44</v>
      </c>
      <c r="B47" s="11" t="s">
        <v>22</v>
      </c>
      <c r="C47" s="9" t="n">
        <v>500000</v>
      </c>
      <c r="D47" s="9" t="n">
        <v>0</v>
      </c>
      <c r="E47" s="9" t="n">
        <v>0</v>
      </c>
      <c r="F47" s="9" t="n">
        <v>0</v>
      </c>
      <c r="G47" s="9" t="n">
        <v>0</v>
      </c>
      <c r="H47" s="10" t="n">
        <v>500000</v>
      </c>
    </row>
    <row r="48" customFormat="false" ht="53.25" hidden="false" customHeight="true" outlineLevel="0" collapsed="false">
      <c r="A48" s="9" t="s">
        <v>45</v>
      </c>
      <c r="B48" s="11" t="s">
        <v>22</v>
      </c>
      <c r="C48" s="9" t="n">
        <v>1000000</v>
      </c>
      <c r="D48" s="9" t="n">
        <v>0</v>
      </c>
      <c r="E48" s="9" t="n">
        <v>0</v>
      </c>
      <c r="F48" s="6" t="n">
        <v>500000</v>
      </c>
      <c r="G48" s="6" t="n">
        <v>0</v>
      </c>
      <c r="H48" s="12" t="n">
        <v>500000</v>
      </c>
    </row>
    <row r="49" customFormat="false" ht="53.25" hidden="false" customHeight="true" outlineLevel="0" collapsed="false">
      <c r="A49" s="9" t="s">
        <v>21</v>
      </c>
      <c r="B49" s="11" t="s">
        <v>22</v>
      </c>
      <c r="C49" s="9" t="n">
        <v>291769</v>
      </c>
      <c r="D49" s="9" t="n">
        <v>0</v>
      </c>
      <c r="E49" s="9" t="n">
        <v>291769</v>
      </c>
      <c r="F49" s="4" t="n">
        <v>0</v>
      </c>
      <c r="G49" s="13" t="n">
        <v>0</v>
      </c>
      <c r="H49" s="4" t="n">
        <v>0</v>
      </c>
    </row>
    <row r="50" customFormat="false" ht="53.25" hidden="false" customHeight="true" outlineLevel="0" collapsed="false">
      <c r="A50" s="9" t="s">
        <v>46</v>
      </c>
      <c r="B50" s="11" t="s">
        <v>24</v>
      </c>
      <c r="C50" s="9" t="n">
        <f aca="false">SUM(D50:G50)</f>
        <v>29750</v>
      </c>
      <c r="D50" s="9" t="n">
        <v>0</v>
      </c>
      <c r="E50" s="9" t="n">
        <v>0</v>
      </c>
      <c r="F50" s="4" t="n">
        <v>29750</v>
      </c>
      <c r="G50" s="13" t="n">
        <v>0</v>
      </c>
      <c r="H50" s="4" t="n">
        <v>0</v>
      </c>
    </row>
    <row r="51" customFormat="false" ht="70.45" hidden="false" customHeight="true" outlineLevel="0" collapsed="false">
      <c r="A51" s="9" t="s">
        <v>47</v>
      </c>
      <c r="B51" s="11" t="s">
        <v>22</v>
      </c>
      <c r="C51" s="9" t="n">
        <f aca="false">SUM(D51:H51)</f>
        <v>1519851</v>
      </c>
      <c r="D51" s="9" t="n">
        <v>0</v>
      </c>
      <c r="E51" s="9" t="n">
        <v>1519851</v>
      </c>
      <c r="F51" s="4" t="n">
        <v>0</v>
      </c>
      <c r="G51" s="13" t="n">
        <v>0</v>
      </c>
      <c r="H51" s="4" t="n">
        <v>0</v>
      </c>
    </row>
    <row r="52" customFormat="false" ht="70.45" hidden="false" customHeight="true" outlineLevel="0" collapsed="false">
      <c r="A52" s="9" t="s">
        <v>48</v>
      </c>
      <c r="B52" s="11" t="s">
        <v>24</v>
      </c>
      <c r="C52" s="9" t="n">
        <v>300000</v>
      </c>
      <c r="D52" s="9"/>
      <c r="E52" s="9"/>
      <c r="F52" s="4" t="n">
        <v>300000</v>
      </c>
      <c r="G52" s="13"/>
      <c r="H52" s="4"/>
    </row>
    <row r="53" customFormat="false" ht="53.25" hidden="false" customHeight="true" outlineLevel="0" collapsed="false">
      <c r="A53" s="9" t="s">
        <v>49</v>
      </c>
      <c r="B53" s="11" t="s">
        <v>22</v>
      </c>
      <c r="C53" s="9" t="n">
        <v>1770000</v>
      </c>
      <c r="D53" s="9"/>
      <c r="E53" s="9"/>
      <c r="F53" s="4" t="n">
        <v>1770000</v>
      </c>
      <c r="G53" s="13"/>
      <c r="H53" s="4"/>
    </row>
    <row r="54" customFormat="false" ht="53.25" hidden="false" customHeight="true" outlineLevel="0" collapsed="false">
      <c r="A54" s="9" t="s">
        <v>50</v>
      </c>
      <c r="B54" s="11" t="s">
        <v>24</v>
      </c>
      <c r="C54" s="9" t="n">
        <v>84000</v>
      </c>
      <c r="D54" s="9"/>
      <c r="E54" s="9" t="n">
        <v>84000</v>
      </c>
      <c r="F54" s="4"/>
      <c r="G54" s="13"/>
      <c r="H54" s="4"/>
    </row>
    <row r="55" customFormat="false" ht="64.45" hidden="false" customHeight="true" outlineLevel="0" collapsed="false">
      <c r="A55" s="9" t="s">
        <v>51</v>
      </c>
      <c r="B55" s="11" t="s">
        <v>22</v>
      </c>
      <c r="C55" s="9" t="n">
        <v>1500000</v>
      </c>
      <c r="D55" s="9"/>
      <c r="E55" s="9" t="n">
        <v>1500000</v>
      </c>
      <c r="F55" s="4"/>
      <c r="G55" s="13"/>
      <c r="H55" s="4"/>
    </row>
    <row r="56" customFormat="false" ht="53.25" hidden="false" customHeight="true" outlineLevel="0" collapsed="false">
      <c r="A56" s="9" t="s">
        <v>52</v>
      </c>
      <c r="B56" s="11" t="s">
        <v>24</v>
      </c>
      <c r="C56" s="9" t="n">
        <v>37100</v>
      </c>
      <c r="D56" s="9" t="n">
        <v>0</v>
      </c>
      <c r="E56" s="9" t="n">
        <v>37100</v>
      </c>
      <c r="F56" s="4" t="n">
        <v>0</v>
      </c>
      <c r="G56" s="13" t="n">
        <v>0</v>
      </c>
      <c r="H56" s="4" t="n">
        <v>0</v>
      </c>
    </row>
    <row r="57" customFormat="false" ht="53.25" hidden="false" customHeight="true" outlineLevel="0" collapsed="false">
      <c r="A57" s="9" t="s">
        <v>53</v>
      </c>
      <c r="B57" s="11" t="s">
        <v>24</v>
      </c>
      <c r="C57" s="9" t="n">
        <v>200000</v>
      </c>
      <c r="D57" s="9" t="n">
        <v>0</v>
      </c>
      <c r="E57" s="9" t="n">
        <v>0</v>
      </c>
      <c r="F57" s="4" t="n">
        <v>200000</v>
      </c>
      <c r="G57" s="13" t="n">
        <v>0</v>
      </c>
      <c r="H57" s="4" t="n">
        <v>0</v>
      </c>
    </row>
    <row r="58" customFormat="false" ht="60.7" hidden="false" customHeight="true" outlineLevel="0" collapsed="false">
      <c r="A58" s="9" t="s">
        <v>54</v>
      </c>
      <c r="B58" s="11" t="s">
        <v>22</v>
      </c>
      <c r="C58" s="9" t="n">
        <v>1493691.6</v>
      </c>
      <c r="D58" s="9" t="n">
        <v>0</v>
      </c>
      <c r="E58" s="9" t="n">
        <v>0</v>
      </c>
      <c r="F58" s="14" t="n">
        <v>1493691.6</v>
      </c>
      <c r="G58" s="13"/>
      <c r="H58" s="4"/>
    </row>
    <row r="59" customFormat="false" ht="24.75" hidden="false" customHeight="true" outlineLevel="0" collapsed="false">
      <c r="A59" s="9" t="s">
        <v>55</v>
      </c>
      <c r="B59" s="15"/>
      <c r="C59" s="9" t="n">
        <f aca="false">SUM(C20:C58)</f>
        <v>33918812.15</v>
      </c>
      <c r="D59" s="9" t="n">
        <f aca="false">SUM(D20:D58)</f>
        <v>1426039</v>
      </c>
      <c r="E59" s="9" t="n">
        <f aca="false">SUM(E20:E58)</f>
        <v>15515658.55</v>
      </c>
      <c r="F59" s="9" t="n">
        <f aca="false">SUM(F20:F58)</f>
        <v>10577114.6</v>
      </c>
      <c r="G59" s="9" t="n">
        <v>2200000</v>
      </c>
      <c r="H59" s="10" t="n">
        <f aca="false">H44+H46+H47+H48</f>
        <v>4200000</v>
      </c>
    </row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</sheetData>
  <mergeCells count="11">
    <mergeCell ref="D2:H8"/>
    <mergeCell ref="A9:H14"/>
    <mergeCell ref="A16:A18"/>
    <mergeCell ref="B16:B18"/>
    <mergeCell ref="D16:H16"/>
    <mergeCell ref="D17:D18"/>
    <mergeCell ref="E17:E18"/>
    <mergeCell ref="F17:F18"/>
    <mergeCell ref="G17:G18"/>
    <mergeCell ref="H17:H18"/>
    <mergeCell ref="A19:H19"/>
  </mergeCells>
  <printOptions headings="false" gridLines="false" gridLinesSet="true" horizontalCentered="false" verticalCentered="false"/>
  <pageMargins left="0.708333333333333" right="0.315277777777778" top="0.747916666666667" bottom="0.747916666666667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170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2022-10-13T12:15:02Z</cp:lastPrinted>
  <dcterms:modified xsi:type="dcterms:W3CDTF">2023-01-31T12:50:51Z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